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საშტატო" sheetId="1" r:id="rId1"/>
  </sheets>
  <definedNames>
    <definedName name="_xlnm._FilterDatabase" localSheetId="0" hidden="1">საშტატო!$A$2:$K$39</definedName>
    <definedName name="_xlnm.Print_Area" localSheetId="0">საშტატო!$B$1:$I$39</definedName>
  </definedNames>
  <calcPr calcId="162913"/>
</workbook>
</file>

<file path=xl/calcChain.xml><?xml version="1.0" encoding="utf-8"?>
<calcChain xmlns="http://schemas.openxmlformats.org/spreadsheetml/2006/main">
  <c r="F15" i="1" l="1"/>
  <c r="G15" i="1" s="1"/>
  <c r="H15" i="1" s="1"/>
  <c r="D13" i="1" l="1"/>
  <c r="F18" i="1"/>
  <c r="G18" i="1" s="1"/>
  <c r="H18" i="1" s="1"/>
  <c r="G7" i="1" l="1"/>
  <c r="H7" i="1" s="1"/>
  <c r="G6" i="1"/>
  <c r="H6" i="1" s="1"/>
  <c r="G5" i="1"/>
  <c r="H5" i="1" s="1"/>
  <c r="F39" i="1"/>
  <c r="G39" i="1" s="1"/>
  <c r="H39" i="1" s="1"/>
  <c r="F38" i="1"/>
  <c r="G38" i="1" s="1"/>
  <c r="H38" i="1" s="1"/>
  <c r="F36" i="1"/>
  <c r="G36" i="1" s="1"/>
  <c r="H36" i="1" s="1"/>
  <c r="F35" i="1"/>
  <c r="G35" i="1" s="1"/>
  <c r="H35" i="1" s="1"/>
  <c r="F34" i="1"/>
  <c r="G34" i="1" s="1"/>
  <c r="F32" i="1"/>
  <c r="G32" i="1" s="1"/>
  <c r="H32" i="1" s="1"/>
  <c r="F30" i="1"/>
  <c r="G30" i="1" s="1"/>
  <c r="H30" i="1" s="1"/>
  <c r="F29" i="1"/>
  <c r="G29" i="1" s="1"/>
  <c r="H29" i="1" s="1"/>
  <c r="F28" i="1"/>
  <c r="G28" i="1" s="1"/>
  <c r="H28" i="1" s="1"/>
  <c r="F27" i="1"/>
  <c r="G27" i="1" s="1"/>
  <c r="F25" i="1"/>
  <c r="G25" i="1" s="1"/>
  <c r="H25" i="1" s="1"/>
  <c r="F24" i="1"/>
  <c r="G24" i="1" s="1"/>
  <c r="H24" i="1" s="1"/>
  <c r="F23" i="1"/>
  <c r="G23" i="1" s="1"/>
  <c r="H23" i="1" s="1"/>
  <c r="F22" i="1"/>
  <c r="G22" i="1" s="1"/>
  <c r="F20" i="1"/>
  <c r="G20" i="1" s="1"/>
  <c r="H20" i="1" s="1"/>
  <c r="F17" i="1"/>
  <c r="G17" i="1" s="1"/>
  <c r="H17" i="1" s="1"/>
  <c r="F16" i="1"/>
  <c r="G16" i="1" s="1"/>
  <c r="H16" i="1" s="1"/>
  <c r="F14" i="1"/>
  <c r="G14" i="1" s="1"/>
  <c r="F12" i="1"/>
  <c r="G12" i="1" s="1"/>
  <c r="H12" i="1" s="1"/>
  <c r="F11" i="1"/>
  <c r="G11" i="1" s="1"/>
  <c r="F10" i="1"/>
  <c r="G10" i="1" s="1"/>
  <c r="H10" i="1" s="1"/>
  <c r="D4" i="1"/>
  <c r="D9" i="1"/>
  <c r="D21" i="1"/>
  <c r="D26" i="1"/>
  <c r="D33" i="1"/>
  <c r="D37" i="1"/>
  <c r="G13" i="1" l="1"/>
  <c r="H37" i="1"/>
  <c r="G37" i="1"/>
  <c r="D31" i="1"/>
  <c r="G33" i="1"/>
  <c r="H34" i="1"/>
  <c r="H33" i="1" s="1"/>
  <c r="H31" i="1" s="1"/>
  <c r="G26" i="1"/>
  <c r="D19" i="1"/>
  <c r="H27" i="1"/>
  <c r="H26" i="1" s="1"/>
  <c r="G21" i="1"/>
  <c r="H22" i="1"/>
  <c r="H21" i="1" s="1"/>
  <c r="D8" i="1"/>
  <c r="H14" i="1"/>
  <c r="H13" i="1" s="1"/>
  <c r="H11" i="1"/>
  <c r="H9" i="1" s="1"/>
  <c r="G9" i="1"/>
  <c r="G4" i="1"/>
  <c r="H4" i="1"/>
  <c r="G8" i="1" l="1"/>
  <c r="D3" i="1"/>
  <c r="G31" i="1"/>
  <c r="G19" i="1"/>
  <c r="H19" i="1"/>
  <c r="H8" i="1"/>
  <c r="G3" i="1" l="1"/>
  <c r="H3" i="1"/>
</calcChain>
</file>

<file path=xl/sharedStrings.xml><?xml version="1.0" encoding="utf-8"?>
<sst xmlns="http://schemas.openxmlformats.org/spreadsheetml/2006/main" count="49" uniqueCount="32">
  <si>
    <t>N</t>
  </si>
  <si>
    <t>შტატით გათვალისწინებული თანამდებობის დასახელება</t>
  </si>
  <si>
    <t>რაოდენობა</t>
  </si>
  <si>
    <t>თანამდებობდრივი სარგოს კოეფიციენტი ერთ ერთეულზე</t>
  </si>
  <si>
    <t>თანამდებობრივი სარგო თვეში ერთ ერთეულზე</t>
  </si>
  <si>
    <t>სულ თანამდებობრივი სარგო თვეში</t>
  </si>
  <si>
    <t>სულ თანამდებობრივი სარგო წელიწადში</t>
  </si>
  <si>
    <t>სულ წლიური შრომის ანაზღაურება</t>
  </si>
  <si>
    <t>სულ</t>
  </si>
  <si>
    <t>ხელმძღვანელობა</t>
  </si>
  <si>
    <t>დირექტორი</t>
  </si>
  <si>
    <t>დირექტორის მოადგილე/ადმინისტრაციის უფროსი</t>
  </si>
  <si>
    <t>მრჩეველი</t>
  </si>
  <si>
    <t>ადმინისტრაციული სამსახური</t>
  </si>
  <si>
    <t>მონიტორინგის, სტატისტიკისა და ანალიტიკის სამსახური</t>
  </si>
  <si>
    <t>სამსახურის უფროსი</t>
  </si>
  <si>
    <t>მთავარი სპეციალისტი</t>
  </si>
  <si>
    <t>უფროსი სპეციალისტი</t>
  </si>
  <si>
    <t>ფინანსური და ადმინისტრაციული სამსახური</t>
  </si>
  <si>
    <t>დასაქმების ხელშეწყობის დეპარტამენტი</t>
  </si>
  <si>
    <t>დეპარტამენტის უფროსი</t>
  </si>
  <si>
    <t>დასაქმების პროგრამების სამმართველო</t>
  </si>
  <si>
    <t>სამმართველოს უფროსი</t>
  </si>
  <si>
    <t>სპეციალისტი</t>
  </si>
  <si>
    <t>დასაქმების მაძიებელთა და დამსაქმებელთა აღრიცხვის და მოძიების სამმართველო</t>
  </si>
  <si>
    <t>შრომითი მიგრაციის დეპარტამენტი</t>
  </si>
  <si>
    <t>შრომითი მიგრაციის სამმართველო</t>
  </si>
  <si>
    <t>საერთაშორისო ვაკანსიების სამმართველო</t>
  </si>
  <si>
    <t>I</t>
  </si>
  <si>
    <t>II</t>
  </si>
  <si>
    <t>III</t>
  </si>
  <si>
    <t>სსიპ - დასაქმების ხელშეწყობის სახელმწიფო სააგენტოს 2020 წლის საშტატო ნუსხა და სახელფასო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</si>
</sst>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2"/>
      <name val="Sylfaen"/>
      <family val="1"/>
      <charset val="204"/>
    </font>
    <font>
      <b/>
      <sz val="11"/>
      <name val="Sylfaen"/>
      <family val="1"/>
      <charset val="204"/>
    </font>
    <font>
      <sz val="1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vertical="center" wrapText="1"/>
    </xf>
    <xf numFmtId="164" fontId="8" fillId="0" borderId="1" xfId="0" applyNumberFormat="1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3" fontId="8" fillId="2" borderId="1" xfId="0" applyNumberFormat="1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3" fontId="9" fillId="0" borderId="1" xfId="0" applyNumberFormat="1" applyFont="1" applyBorder="1" applyAlignment="1">
      <alignment vertical="center" wrapText="1"/>
    </xf>
    <xf numFmtId="164" fontId="9" fillId="0" borderId="1" xfId="0" applyNumberFormat="1" applyFont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3" fontId="8" fillId="3" borderId="1" xfId="0" applyNumberFormat="1" applyFont="1" applyFill="1" applyBorder="1" applyAlignment="1">
      <alignment vertical="center" wrapText="1"/>
    </xf>
    <xf numFmtId="164" fontId="8" fillId="3" borderId="1" xfId="0" applyNumberFormat="1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vertical="center" wrapText="1"/>
    </xf>
    <xf numFmtId="3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tabSelected="1" view="pageBreakPreview" zoomScaleNormal="100" zoomScaleSheetLayoutView="100" workbookViewId="0">
      <selection activeCell="B1" sqref="B1:I1"/>
    </sheetView>
  </sheetViews>
  <sheetFormatPr defaultRowHeight="15" x14ac:dyDescent="0.25"/>
  <cols>
    <col min="1" max="1" width="9.140625" style="8"/>
    <col min="2" max="2" width="5.7109375" style="15" customWidth="1"/>
    <col min="3" max="3" width="54.7109375" style="8" customWidth="1"/>
    <col min="4" max="4" width="15.5703125" style="8" customWidth="1"/>
    <col min="5" max="5" width="17.28515625" style="8" customWidth="1"/>
    <col min="6" max="9" width="15.5703125" style="8" customWidth="1"/>
    <col min="10" max="16384" width="9.140625" style="8"/>
  </cols>
  <sheetData>
    <row r="1" spans="1:11" s="4" customFormat="1" ht="37.5" customHeight="1" x14ac:dyDescent="0.25">
      <c r="A1" s="3"/>
      <c r="B1" s="34" t="s">
        <v>31</v>
      </c>
      <c r="C1" s="34"/>
      <c r="D1" s="34"/>
      <c r="E1" s="34"/>
      <c r="F1" s="34"/>
      <c r="G1" s="34"/>
      <c r="H1" s="34"/>
      <c r="I1" s="34"/>
      <c r="J1" s="3"/>
      <c r="K1" s="3"/>
    </row>
    <row r="2" spans="1:11" s="1" customFormat="1" ht="90" x14ac:dyDescent="0.25">
      <c r="A2" s="2"/>
      <c r="B2" s="16" t="s">
        <v>0</v>
      </c>
      <c r="C2" s="16" t="s">
        <v>1</v>
      </c>
      <c r="D2" s="16" t="s">
        <v>2</v>
      </c>
      <c r="E2" s="16" t="s">
        <v>3</v>
      </c>
      <c r="F2" s="16" t="s">
        <v>4</v>
      </c>
      <c r="G2" s="16" t="s">
        <v>5</v>
      </c>
      <c r="H2" s="16" t="s">
        <v>6</v>
      </c>
      <c r="I2" s="16" t="s">
        <v>7</v>
      </c>
      <c r="J2" s="2"/>
      <c r="K2" s="2"/>
    </row>
    <row r="3" spans="1:11" s="6" customFormat="1" ht="27.75" customHeight="1" x14ac:dyDescent="0.25">
      <c r="A3" s="5"/>
      <c r="B3" s="16"/>
      <c r="C3" s="16" t="s">
        <v>8</v>
      </c>
      <c r="D3" s="17">
        <f>D4+D8+D19+D31</f>
        <v>51</v>
      </c>
      <c r="E3" s="18"/>
      <c r="F3" s="17"/>
      <c r="G3" s="17">
        <f>G4+G8+G19+G31</f>
        <v>81000</v>
      </c>
      <c r="H3" s="17">
        <f>H4+H8+H19+H31</f>
        <v>972000</v>
      </c>
      <c r="I3" s="17">
        <v>975000</v>
      </c>
      <c r="J3" s="5"/>
      <c r="K3" s="5"/>
    </row>
    <row r="4" spans="1:11" s="10" customFormat="1" ht="24" customHeight="1" x14ac:dyDescent="0.25">
      <c r="A4" s="9"/>
      <c r="B4" s="19"/>
      <c r="C4" s="20" t="s">
        <v>9</v>
      </c>
      <c r="D4" s="21">
        <f>SUM(D5:D7)</f>
        <v>3</v>
      </c>
      <c r="E4" s="22"/>
      <c r="F4" s="21"/>
      <c r="G4" s="21">
        <f>SUM(G5:G7)</f>
        <v>13500</v>
      </c>
      <c r="H4" s="21">
        <f>SUM(H5:H7)</f>
        <v>162000</v>
      </c>
      <c r="I4" s="35"/>
      <c r="J4" s="9"/>
      <c r="K4" s="9"/>
    </row>
    <row r="5" spans="1:11" ht="19.5" customHeight="1" x14ac:dyDescent="0.25">
      <c r="A5" s="7"/>
      <c r="B5" s="23"/>
      <c r="C5" s="24" t="s">
        <v>10</v>
      </c>
      <c r="D5" s="25">
        <v>1</v>
      </c>
      <c r="E5" s="26"/>
      <c r="F5" s="25">
        <v>5400</v>
      </c>
      <c r="G5" s="25">
        <f>F5*D5</f>
        <v>5400</v>
      </c>
      <c r="H5" s="25">
        <f>G5*12</f>
        <v>64800</v>
      </c>
      <c r="I5" s="36"/>
      <c r="J5" s="7"/>
      <c r="K5" s="7"/>
    </row>
    <row r="6" spans="1:11" ht="19.5" customHeight="1" x14ac:dyDescent="0.25">
      <c r="A6" s="7"/>
      <c r="B6" s="23"/>
      <c r="C6" s="24" t="s">
        <v>11</v>
      </c>
      <c r="D6" s="25">
        <v>1</v>
      </c>
      <c r="E6" s="26"/>
      <c r="F6" s="25">
        <v>4400</v>
      </c>
      <c r="G6" s="25">
        <f t="shared" ref="G6:G7" si="0">F6*D6</f>
        <v>4400</v>
      </c>
      <c r="H6" s="25">
        <f t="shared" ref="H6:H7" si="1">G6*12</f>
        <v>52800</v>
      </c>
      <c r="I6" s="36"/>
      <c r="J6" s="7"/>
      <c r="K6" s="7"/>
    </row>
    <row r="7" spans="1:11" ht="19.5" customHeight="1" x14ac:dyDescent="0.25">
      <c r="A7" s="7"/>
      <c r="B7" s="23"/>
      <c r="C7" s="24" t="s">
        <v>12</v>
      </c>
      <c r="D7" s="25">
        <v>1</v>
      </c>
      <c r="E7" s="26"/>
      <c r="F7" s="25">
        <v>3700</v>
      </c>
      <c r="G7" s="25">
        <f t="shared" si="0"/>
        <v>3700</v>
      </c>
      <c r="H7" s="25">
        <f t="shared" si="1"/>
        <v>44400</v>
      </c>
      <c r="I7" s="36"/>
      <c r="J7" s="7"/>
      <c r="K7" s="7"/>
    </row>
    <row r="8" spans="1:11" s="11" customFormat="1" ht="24" customHeight="1" x14ac:dyDescent="0.25">
      <c r="A8" s="9"/>
      <c r="B8" s="19" t="s">
        <v>28</v>
      </c>
      <c r="C8" s="20" t="s">
        <v>13</v>
      </c>
      <c r="D8" s="21">
        <f>D9+D13</f>
        <v>17</v>
      </c>
      <c r="E8" s="22"/>
      <c r="F8" s="21"/>
      <c r="G8" s="21">
        <f t="shared" ref="G8:H8" si="2">G9+G13</f>
        <v>23900</v>
      </c>
      <c r="H8" s="21">
        <f t="shared" si="2"/>
        <v>286800</v>
      </c>
      <c r="I8" s="36"/>
      <c r="J8" s="9"/>
      <c r="K8" s="9"/>
    </row>
    <row r="9" spans="1:11" s="13" customFormat="1" ht="30" x14ac:dyDescent="0.25">
      <c r="A9" s="12"/>
      <c r="B9" s="27">
        <v>1</v>
      </c>
      <c r="C9" s="28" t="s">
        <v>14</v>
      </c>
      <c r="D9" s="29">
        <f>SUM(D10:D12)</f>
        <v>7</v>
      </c>
      <c r="E9" s="30"/>
      <c r="F9" s="29"/>
      <c r="G9" s="29">
        <f t="shared" ref="G9:H9" si="3">SUM(G10:G12)</f>
        <v>10200</v>
      </c>
      <c r="H9" s="29">
        <f t="shared" si="3"/>
        <v>122400</v>
      </c>
      <c r="I9" s="36"/>
      <c r="J9" s="12"/>
      <c r="K9" s="12"/>
    </row>
    <row r="10" spans="1:11" ht="19.5" customHeight="1" x14ac:dyDescent="0.25">
      <c r="A10" s="7"/>
      <c r="B10" s="23"/>
      <c r="C10" s="33" t="s">
        <v>15</v>
      </c>
      <c r="D10" s="32">
        <v>1</v>
      </c>
      <c r="E10" s="31">
        <v>2.8</v>
      </c>
      <c r="F10" s="25">
        <f t="shared" ref="F10:F39" si="4">E10*1000</f>
        <v>2800</v>
      </c>
      <c r="G10" s="25">
        <f t="shared" ref="G10:G12" si="5">F10*D10</f>
        <v>2800</v>
      </c>
      <c r="H10" s="25">
        <f t="shared" ref="H10:H12" si="6">G10*12</f>
        <v>33600</v>
      </c>
      <c r="I10" s="36"/>
      <c r="J10" s="7"/>
      <c r="K10" s="7"/>
    </row>
    <row r="11" spans="1:11" ht="19.5" customHeight="1" x14ac:dyDescent="0.25">
      <c r="A11" s="7"/>
      <c r="B11" s="23"/>
      <c r="C11" s="24" t="s">
        <v>16</v>
      </c>
      <c r="D11" s="25">
        <v>2</v>
      </c>
      <c r="E11" s="26">
        <v>1.3</v>
      </c>
      <c r="F11" s="25">
        <f t="shared" si="4"/>
        <v>1300</v>
      </c>
      <c r="G11" s="25">
        <f t="shared" si="5"/>
        <v>2600</v>
      </c>
      <c r="H11" s="25">
        <f t="shared" si="6"/>
        <v>31200</v>
      </c>
      <c r="I11" s="36"/>
      <c r="J11" s="7"/>
      <c r="K11" s="7"/>
    </row>
    <row r="12" spans="1:11" ht="19.5" customHeight="1" x14ac:dyDescent="0.25">
      <c r="A12" s="7"/>
      <c r="B12" s="23"/>
      <c r="C12" s="24" t="s">
        <v>17</v>
      </c>
      <c r="D12" s="25">
        <v>4</v>
      </c>
      <c r="E12" s="26">
        <v>1.2</v>
      </c>
      <c r="F12" s="25">
        <f t="shared" si="4"/>
        <v>1200</v>
      </c>
      <c r="G12" s="25">
        <f t="shared" si="5"/>
        <v>4800</v>
      </c>
      <c r="H12" s="25">
        <f t="shared" si="6"/>
        <v>57600</v>
      </c>
      <c r="I12" s="36"/>
      <c r="J12" s="7"/>
      <c r="K12" s="7"/>
    </row>
    <row r="13" spans="1:11" s="13" customFormat="1" ht="24" customHeight="1" x14ac:dyDescent="0.25">
      <c r="A13" s="12"/>
      <c r="B13" s="27">
        <v>2</v>
      </c>
      <c r="C13" s="28" t="s">
        <v>18</v>
      </c>
      <c r="D13" s="29">
        <f>SUM(D14:D18)</f>
        <v>10</v>
      </c>
      <c r="E13" s="30"/>
      <c r="F13" s="29"/>
      <c r="G13" s="29">
        <f>SUM(G14:G18)</f>
        <v>13700</v>
      </c>
      <c r="H13" s="29">
        <f>SUM(H14:H18)</f>
        <v>164400</v>
      </c>
      <c r="I13" s="36"/>
      <c r="J13" s="12"/>
      <c r="K13" s="12"/>
    </row>
    <row r="14" spans="1:11" ht="19.5" customHeight="1" x14ac:dyDescent="0.25">
      <c r="A14" s="7"/>
      <c r="B14" s="23"/>
      <c r="C14" s="33" t="s">
        <v>15</v>
      </c>
      <c r="D14" s="32">
        <v>1</v>
      </c>
      <c r="E14" s="31">
        <v>2.8</v>
      </c>
      <c r="F14" s="25">
        <f t="shared" si="4"/>
        <v>2800</v>
      </c>
      <c r="G14" s="25">
        <f t="shared" ref="G14:G18" si="7">F14*D14</f>
        <v>2800</v>
      </c>
      <c r="H14" s="25">
        <f t="shared" ref="H14:H18" si="8">G14*12</f>
        <v>33600</v>
      </c>
      <c r="I14" s="36"/>
      <c r="J14" s="7"/>
      <c r="K14" s="7"/>
    </row>
    <row r="15" spans="1:11" ht="19.5" customHeight="1" x14ac:dyDescent="0.25">
      <c r="A15" s="7"/>
      <c r="B15" s="23"/>
      <c r="C15" s="33" t="s">
        <v>16</v>
      </c>
      <c r="D15" s="32">
        <v>1</v>
      </c>
      <c r="E15" s="31">
        <v>1.5</v>
      </c>
      <c r="F15" s="25">
        <f t="shared" ref="F15" si="9">E15*1000</f>
        <v>1500</v>
      </c>
      <c r="G15" s="25">
        <f t="shared" ref="G15" si="10">F15*D15</f>
        <v>1500</v>
      </c>
      <c r="H15" s="25">
        <f t="shared" ref="H15" si="11">G15*12</f>
        <v>18000</v>
      </c>
      <c r="I15" s="36"/>
      <c r="J15" s="7"/>
      <c r="K15" s="7"/>
    </row>
    <row r="16" spans="1:11" ht="19.5" customHeight="1" x14ac:dyDescent="0.25">
      <c r="A16" s="7"/>
      <c r="B16" s="23"/>
      <c r="C16" s="24" t="s">
        <v>16</v>
      </c>
      <c r="D16" s="25">
        <v>4</v>
      </c>
      <c r="E16" s="26">
        <v>1.3</v>
      </c>
      <c r="F16" s="25">
        <f t="shared" si="4"/>
        <v>1300</v>
      </c>
      <c r="G16" s="25">
        <f t="shared" si="7"/>
        <v>5200</v>
      </c>
      <c r="H16" s="25">
        <f t="shared" si="8"/>
        <v>62400</v>
      </c>
      <c r="I16" s="36"/>
      <c r="J16" s="7"/>
      <c r="K16" s="7"/>
    </row>
    <row r="17" spans="1:11" ht="19.5" customHeight="1" x14ac:dyDescent="0.25">
      <c r="A17" s="7"/>
      <c r="B17" s="23"/>
      <c r="C17" s="24" t="s">
        <v>17</v>
      </c>
      <c r="D17" s="25">
        <v>3</v>
      </c>
      <c r="E17" s="26">
        <v>1.2</v>
      </c>
      <c r="F17" s="25">
        <f t="shared" si="4"/>
        <v>1200</v>
      </c>
      <c r="G17" s="25">
        <f t="shared" si="7"/>
        <v>3600</v>
      </c>
      <c r="H17" s="25">
        <f t="shared" si="8"/>
        <v>43200</v>
      </c>
      <c r="I17" s="36"/>
      <c r="J17" s="7"/>
      <c r="K17" s="7"/>
    </row>
    <row r="18" spans="1:11" ht="19.5" customHeight="1" x14ac:dyDescent="0.25">
      <c r="A18" s="7"/>
      <c r="B18" s="23"/>
      <c r="C18" s="24" t="s">
        <v>23</v>
      </c>
      <c r="D18" s="25">
        <v>1</v>
      </c>
      <c r="E18" s="26">
        <v>0.6</v>
      </c>
      <c r="F18" s="25">
        <f t="shared" si="4"/>
        <v>600</v>
      </c>
      <c r="G18" s="25">
        <f t="shared" si="7"/>
        <v>600</v>
      </c>
      <c r="H18" s="25">
        <f t="shared" si="8"/>
        <v>7200</v>
      </c>
      <c r="I18" s="36"/>
      <c r="J18" s="7"/>
      <c r="K18" s="7"/>
    </row>
    <row r="19" spans="1:11" s="10" customFormat="1" ht="24" customHeight="1" x14ac:dyDescent="0.25">
      <c r="A19" s="9"/>
      <c r="B19" s="19" t="s">
        <v>29</v>
      </c>
      <c r="C19" s="20" t="s">
        <v>19</v>
      </c>
      <c r="D19" s="21">
        <f>D20+D21+D26</f>
        <v>17</v>
      </c>
      <c r="E19" s="22"/>
      <c r="F19" s="21"/>
      <c r="G19" s="21">
        <f t="shared" ref="G19:H19" si="12">G20+G21+G26</f>
        <v>21100</v>
      </c>
      <c r="H19" s="21">
        <f t="shared" si="12"/>
        <v>253200</v>
      </c>
      <c r="I19" s="36"/>
      <c r="J19" s="9"/>
      <c r="K19" s="9"/>
    </row>
    <row r="20" spans="1:11" ht="19.5" customHeight="1" x14ac:dyDescent="0.25">
      <c r="A20" s="7"/>
      <c r="B20" s="23"/>
      <c r="C20" s="33" t="s">
        <v>20</v>
      </c>
      <c r="D20" s="25">
        <v>1</v>
      </c>
      <c r="E20" s="26">
        <v>3.1</v>
      </c>
      <c r="F20" s="25">
        <f t="shared" si="4"/>
        <v>3100</v>
      </c>
      <c r="G20" s="25">
        <f>F20*D20</f>
        <v>3100</v>
      </c>
      <c r="H20" s="25">
        <f>G20*12</f>
        <v>37200</v>
      </c>
      <c r="I20" s="36"/>
      <c r="J20" s="7"/>
      <c r="K20" s="7"/>
    </row>
    <row r="21" spans="1:11" s="13" customFormat="1" ht="30" customHeight="1" x14ac:dyDescent="0.25">
      <c r="A21" s="12"/>
      <c r="B21" s="27">
        <v>1</v>
      </c>
      <c r="C21" s="28" t="s">
        <v>21</v>
      </c>
      <c r="D21" s="29">
        <f>SUM(D22:D25)</f>
        <v>7</v>
      </c>
      <c r="E21" s="30"/>
      <c r="F21" s="29"/>
      <c r="G21" s="29">
        <f t="shared" ref="G21:H21" si="13">SUM(G22:G25)</f>
        <v>7800</v>
      </c>
      <c r="H21" s="29">
        <f t="shared" si="13"/>
        <v>93600</v>
      </c>
      <c r="I21" s="36"/>
      <c r="J21" s="12"/>
      <c r="K21" s="12"/>
    </row>
    <row r="22" spans="1:11" ht="19.5" customHeight="1" x14ac:dyDescent="0.25">
      <c r="A22" s="7"/>
      <c r="B22" s="23"/>
      <c r="C22" s="24" t="s">
        <v>22</v>
      </c>
      <c r="D22" s="25">
        <v>1</v>
      </c>
      <c r="E22" s="26">
        <v>2</v>
      </c>
      <c r="F22" s="25">
        <f t="shared" si="4"/>
        <v>2000</v>
      </c>
      <c r="G22" s="25">
        <f t="shared" ref="G22:G25" si="14">F22*D22</f>
        <v>2000</v>
      </c>
      <c r="H22" s="25">
        <f t="shared" ref="H22:H25" si="15">G22*12</f>
        <v>24000</v>
      </c>
      <c r="I22" s="36"/>
      <c r="J22" s="7"/>
      <c r="K22" s="7"/>
    </row>
    <row r="23" spans="1:11" ht="19.5" customHeight="1" x14ac:dyDescent="0.25">
      <c r="A23" s="7"/>
      <c r="B23" s="23"/>
      <c r="C23" s="24" t="s">
        <v>16</v>
      </c>
      <c r="D23" s="25">
        <v>2</v>
      </c>
      <c r="E23" s="26">
        <v>1.2</v>
      </c>
      <c r="F23" s="25">
        <f t="shared" si="4"/>
        <v>1200</v>
      </c>
      <c r="G23" s="25">
        <f t="shared" si="14"/>
        <v>2400</v>
      </c>
      <c r="H23" s="25">
        <f t="shared" si="15"/>
        <v>28800</v>
      </c>
      <c r="I23" s="36"/>
      <c r="J23" s="7"/>
      <c r="K23" s="7"/>
    </row>
    <row r="24" spans="1:11" ht="19.5" customHeight="1" x14ac:dyDescent="0.25">
      <c r="A24" s="7"/>
      <c r="B24" s="23"/>
      <c r="C24" s="24" t="s">
        <v>17</v>
      </c>
      <c r="D24" s="25">
        <v>3</v>
      </c>
      <c r="E24" s="26">
        <v>0.9</v>
      </c>
      <c r="F24" s="25">
        <f t="shared" si="4"/>
        <v>900</v>
      </c>
      <c r="G24" s="25">
        <f t="shared" si="14"/>
        <v>2700</v>
      </c>
      <c r="H24" s="25">
        <f t="shared" si="15"/>
        <v>32400</v>
      </c>
      <c r="I24" s="36"/>
      <c r="J24" s="7"/>
      <c r="K24" s="7"/>
    </row>
    <row r="25" spans="1:11" ht="19.5" customHeight="1" x14ac:dyDescent="0.25">
      <c r="A25" s="7"/>
      <c r="B25" s="23"/>
      <c r="C25" s="24" t="s">
        <v>23</v>
      </c>
      <c r="D25" s="25">
        <v>1</v>
      </c>
      <c r="E25" s="26">
        <v>0.7</v>
      </c>
      <c r="F25" s="25">
        <f t="shared" si="4"/>
        <v>700</v>
      </c>
      <c r="G25" s="25">
        <f t="shared" si="14"/>
        <v>700</v>
      </c>
      <c r="H25" s="25">
        <f t="shared" si="15"/>
        <v>8400</v>
      </c>
      <c r="I25" s="36"/>
      <c r="J25" s="7"/>
      <c r="K25" s="7"/>
    </row>
    <row r="26" spans="1:11" s="13" customFormat="1" ht="30" x14ac:dyDescent="0.25">
      <c r="A26" s="12"/>
      <c r="B26" s="27">
        <v>2</v>
      </c>
      <c r="C26" s="28" t="s">
        <v>24</v>
      </c>
      <c r="D26" s="29">
        <f>SUM(D27:D30)</f>
        <v>9</v>
      </c>
      <c r="E26" s="30"/>
      <c r="F26" s="29"/>
      <c r="G26" s="29">
        <f t="shared" ref="G26:H26" si="16">SUM(G27:G30)</f>
        <v>10200</v>
      </c>
      <c r="H26" s="29">
        <f t="shared" si="16"/>
        <v>122400</v>
      </c>
      <c r="I26" s="36"/>
      <c r="J26" s="12"/>
      <c r="K26" s="12"/>
    </row>
    <row r="27" spans="1:11" ht="19.5" customHeight="1" x14ac:dyDescent="0.25">
      <c r="A27" s="7"/>
      <c r="B27" s="23"/>
      <c r="C27" s="24" t="s">
        <v>22</v>
      </c>
      <c r="D27" s="25">
        <v>1</v>
      </c>
      <c r="E27" s="26">
        <v>2</v>
      </c>
      <c r="F27" s="25">
        <f t="shared" si="4"/>
        <v>2000</v>
      </c>
      <c r="G27" s="25">
        <f t="shared" ref="G27:G30" si="17">F27*D27</f>
        <v>2000</v>
      </c>
      <c r="H27" s="25">
        <f t="shared" ref="H27:H30" si="18">G27*12</f>
        <v>24000</v>
      </c>
      <c r="I27" s="36"/>
      <c r="J27" s="7"/>
      <c r="K27" s="7"/>
    </row>
    <row r="28" spans="1:11" ht="19.5" customHeight="1" x14ac:dyDescent="0.25">
      <c r="A28" s="7"/>
      <c r="B28" s="23"/>
      <c r="C28" s="24" t="s">
        <v>16</v>
      </c>
      <c r="D28" s="25">
        <v>4</v>
      </c>
      <c r="E28" s="26">
        <v>1.2</v>
      </c>
      <c r="F28" s="25">
        <f t="shared" si="4"/>
        <v>1200</v>
      </c>
      <c r="G28" s="25">
        <f t="shared" si="17"/>
        <v>4800</v>
      </c>
      <c r="H28" s="25">
        <f t="shared" si="18"/>
        <v>57600</v>
      </c>
      <c r="I28" s="36"/>
      <c r="J28" s="7"/>
      <c r="K28" s="7"/>
    </row>
    <row r="29" spans="1:11" ht="19.5" customHeight="1" x14ac:dyDescent="0.25">
      <c r="A29" s="7"/>
      <c r="B29" s="23"/>
      <c r="C29" s="24" t="s">
        <v>17</v>
      </c>
      <c r="D29" s="25">
        <v>3</v>
      </c>
      <c r="E29" s="26">
        <v>0.9</v>
      </c>
      <c r="F29" s="25">
        <f t="shared" si="4"/>
        <v>900</v>
      </c>
      <c r="G29" s="25">
        <f t="shared" si="17"/>
        <v>2700</v>
      </c>
      <c r="H29" s="25">
        <f t="shared" si="18"/>
        <v>32400</v>
      </c>
      <c r="I29" s="36"/>
      <c r="J29" s="7"/>
      <c r="K29" s="7"/>
    </row>
    <row r="30" spans="1:11" ht="19.5" customHeight="1" x14ac:dyDescent="0.25">
      <c r="A30" s="7"/>
      <c r="B30" s="23"/>
      <c r="C30" s="24" t="s">
        <v>23</v>
      </c>
      <c r="D30" s="25">
        <v>1</v>
      </c>
      <c r="E30" s="26">
        <v>0.7</v>
      </c>
      <c r="F30" s="25">
        <f t="shared" si="4"/>
        <v>700</v>
      </c>
      <c r="G30" s="25">
        <f t="shared" si="17"/>
        <v>700</v>
      </c>
      <c r="H30" s="25">
        <f t="shared" si="18"/>
        <v>8400</v>
      </c>
      <c r="I30" s="36"/>
      <c r="J30" s="7"/>
      <c r="K30" s="7"/>
    </row>
    <row r="31" spans="1:11" s="10" customFormat="1" ht="24" customHeight="1" x14ac:dyDescent="0.25">
      <c r="A31" s="9"/>
      <c r="B31" s="19" t="s">
        <v>30</v>
      </c>
      <c r="C31" s="20" t="s">
        <v>25</v>
      </c>
      <c r="D31" s="21">
        <f>D32+D33+D37</f>
        <v>14</v>
      </c>
      <c r="E31" s="22"/>
      <c r="F31" s="21"/>
      <c r="G31" s="21">
        <f t="shared" ref="G31:H31" si="19">G32+G33+G37</f>
        <v>22500</v>
      </c>
      <c r="H31" s="21">
        <f t="shared" si="19"/>
        <v>270000</v>
      </c>
      <c r="I31" s="36"/>
      <c r="J31" s="9"/>
      <c r="K31" s="9"/>
    </row>
    <row r="32" spans="1:11" ht="19.5" customHeight="1" x14ac:dyDescent="0.25">
      <c r="A32" s="7"/>
      <c r="B32" s="23"/>
      <c r="C32" s="33" t="s">
        <v>20</v>
      </c>
      <c r="D32" s="25">
        <v>1</v>
      </c>
      <c r="E32" s="26">
        <v>3.1</v>
      </c>
      <c r="F32" s="25">
        <f t="shared" si="4"/>
        <v>3100</v>
      </c>
      <c r="G32" s="25">
        <f>F32*D32</f>
        <v>3100</v>
      </c>
      <c r="H32" s="25">
        <f>G32*12</f>
        <v>37200</v>
      </c>
      <c r="I32" s="36"/>
      <c r="J32" s="7"/>
      <c r="K32" s="7"/>
    </row>
    <row r="33" spans="1:11" s="13" customFormat="1" ht="24" customHeight="1" x14ac:dyDescent="0.25">
      <c r="A33" s="12"/>
      <c r="B33" s="27">
        <v>1</v>
      </c>
      <c r="C33" s="28" t="s">
        <v>26</v>
      </c>
      <c r="D33" s="29">
        <f>SUM(D34:D36)</f>
        <v>10</v>
      </c>
      <c r="E33" s="30"/>
      <c r="F33" s="29"/>
      <c r="G33" s="29">
        <f t="shared" ref="G33:H33" si="20">SUM(G34:G36)</f>
        <v>13900</v>
      </c>
      <c r="H33" s="29">
        <f t="shared" si="20"/>
        <v>166800</v>
      </c>
      <c r="I33" s="36"/>
      <c r="J33" s="12"/>
      <c r="K33" s="12"/>
    </row>
    <row r="34" spans="1:11" ht="19.5" customHeight="1" x14ac:dyDescent="0.25">
      <c r="A34" s="7"/>
      <c r="B34" s="23"/>
      <c r="C34" s="24" t="s">
        <v>22</v>
      </c>
      <c r="D34" s="25">
        <v>1</v>
      </c>
      <c r="E34" s="31">
        <v>2.5</v>
      </c>
      <c r="F34" s="32">
        <f t="shared" si="4"/>
        <v>2500</v>
      </c>
      <c r="G34" s="25">
        <f t="shared" ref="G34:G36" si="21">F34*D34</f>
        <v>2500</v>
      </c>
      <c r="H34" s="25">
        <f t="shared" ref="H34:H36" si="22">G34*12</f>
        <v>30000</v>
      </c>
      <c r="I34" s="36"/>
      <c r="J34" s="7"/>
      <c r="K34" s="7"/>
    </row>
    <row r="35" spans="1:11" ht="19.5" customHeight="1" x14ac:dyDescent="0.25">
      <c r="A35" s="7"/>
      <c r="B35" s="23"/>
      <c r="C35" s="24" t="s">
        <v>16</v>
      </c>
      <c r="D35" s="25">
        <v>2</v>
      </c>
      <c r="E35" s="31">
        <v>1.5</v>
      </c>
      <c r="F35" s="32">
        <f t="shared" si="4"/>
        <v>1500</v>
      </c>
      <c r="G35" s="25">
        <f t="shared" si="21"/>
        <v>3000</v>
      </c>
      <c r="H35" s="25">
        <f t="shared" si="22"/>
        <v>36000</v>
      </c>
      <c r="I35" s="36"/>
      <c r="J35" s="7"/>
      <c r="K35" s="7"/>
    </row>
    <row r="36" spans="1:11" ht="19.5" customHeight="1" x14ac:dyDescent="0.25">
      <c r="A36" s="7"/>
      <c r="B36" s="23"/>
      <c r="C36" s="24" t="s">
        <v>17</v>
      </c>
      <c r="D36" s="25">
        <v>7</v>
      </c>
      <c r="E36" s="26">
        <v>1.2</v>
      </c>
      <c r="F36" s="25">
        <f t="shared" si="4"/>
        <v>1200</v>
      </c>
      <c r="G36" s="25">
        <f t="shared" si="21"/>
        <v>8400</v>
      </c>
      <c r="H36" s="25">
        <f t="shared" si="22"/>
        <v>100800</v>
      </c>
      <c r="I36" s="36"/>
      <c r="J36" s="7"/>
      <c r="K36" s="7"/>
    </row>
    <row r="37" spans="1:11" s="13" customFormat="1" ht="26.25" customHeight="1" x14ac:dyDescent="0.25">
      <c r="A37" s="12"/>
      <c r="B37" s="27">
        <v>2</v>
      </c>
      <c r="C37" s="28" t="s">
        <v>27</v>
      </c>
      <c r="D37" s="29">
        <f>SUM(D38:D39)</f>
        <v>3</v>
      </c>
      <c r="E37" s="30"/>
      <c r="F37" s="29"/>
      <c r="G37" s="29">
        <f t="shared" ref="G37:H37" si="23">SUM(G38:G39)</f>
        <v>5500</v>
      </c>
      <c r="H37" s="29">
        <f t="shared" si="23"/>
        <v>66000</v>
      </c>
      <c r="I37" s="36"/>
      <c r="J37" s="12"/>
      <c r="K37" s="12"/>
    </row>
    <row r="38" spans="1:11" ht="19.5" customHeight="1" x14ac:dyDescent="0.25">
      <c r="A38" s="7"/>
      <c r="B38" s="23"/>
      <c r="C38" s="24" t="s">
        <v>22</v>
      </c>
      <c r="D38" s="25">
        <v>1</v>
      </c>
      <c r="E38" s="26">
        <v>2.5</v>
      </c>
      <c r="F38" s="25">
        <f t="shared" si="4"/>
        <v>2500</v>
      </c>
      <c r="G38" s="25">
        <f t="shared" ref="G38:G39" si="24">F38*D38</f>
        <v>2500</v>
      </c>
      <c r="H38" s="25">
        <f t="shared" ref="H38:H39" si="25">G38*12</f>
        <v>30000</v>
      </c>
      <c r="I38" s="36"/>
      <c r="J38" s="7"/>
      <c r="K38" s="7"/>
    </row>
    <row r="39" spans="1:11" ht="19.5" customHeight="1" x14ac:dyDescent="0.25">
      <c r="A39" s="7"/>
      <c r="B39" s="23"/>
      <c r="C39" s="24" t="s">
        <v>16</v>
      </c>
      <c r="D39" s="25">
        <v>2</v>
      </c>
      <c r="E39" s="26">
        <v>1.5</v>
      </c>
      <c r="F39" s="25">
        <f t="shared" si="4"/>
        <v>1500</v>
      </c>
      <c r="G39" s="25">
        <f t="shared" si="24"/>
        <v>3000</v>
      </c>
      <c r="H39" s="25">
        <f t="shared" si="25"/>
        <v>36000</v>
      </c>
      <c r="I39" s="37"/>
      <c r="J39" s="7"/>
      <c r="K39" s="7"/>
    </row>
    <row r="40" spans="1:11" x14ac:dyDescent="0.25">
      <c r="A40" s="7"/>
      <c r="B40" s="14"/>
      <c r="C40" s="7"/>
      <c r="D40" s="7"/>
      <c r="E40" s="7"/>
      <c r="F40" s="7"/>
      <c r="G40" s="7"/>
      <c r="H40" s="7"/>
      <c r="I40" s="7"/>
      <c r="J40" s="7"/>
      <c r="K40" s="7"/>
    </row>
    <row r="41" spans="1:11" x14ac:dyDescent="0.25">
      <c r="A41" s="7"/>
      <c r="B41" s="14"/>
      <c r="C41" s="7"/>
      <c r="D41" s="7"/>
      <c r="E41" s="7"/>
      <c r="F41" s="7"/>
      <c r="G41" s="7"/>
      <c r="H41" s="7"/>
      <c r="I41" s="7"/>
      <c r="J41" s="7"/>
      <c r="K41" s="7"/>
    </row>
    <row r="42" spans="1:11" x14ac:dyDescent="0.25">
      <c r="A42" s="7"/>
      <c r="B42" s="14"/>
      <c r="C42" s="7"/>
      <c r="D42" s="7"/>
      <c r="E42" s="7"/>
      <c r="F42" s="7"/>
      <c r="G42" s="7"/>
      <c r="H42" s="7"/>
      <c r="I42" s="7"/>
      <c r="J42" s="7"/>
      <c r="K42" s="7"/>
    </row>
    <row r="43" spans="1:11" x14ac:dyDescent="0.25">
      <c r="A43" s="7"/>
      <c r="B43" s="14"/>
      <c r="C43" s="7"/>
      <c r="D43" s="7"/>
      <c r="E43" s="7"/>
      <c r="F43" s="7"/>
      <c r="G43" s="7"/>
      <c r="H43" s="7"/>
      <c r="I43" s="7"/>
      <c r="J43" s="7"/>
      <c r="K43" s="7"/>
    </row>
    <row r="44" spans="1:11" x14ac:dyDescent="0.25">
      <c r="A44" s="7"/>
      <c r="B44" s="14"/>
      <c r="C44" s="7"/>
      <c r="D44" s="7"/>
      <c r="E44" s="7"/>
      <c r="F44" s="7"/>
      <c r="G44" s="7"/>
      <c r="H44" s="7"/>
      <c r="I44" s="7"/>
      <c r="J44" s="7"/>
      <c r="K44" s="7"/>
    </row>
  </sheetData>
  <autoFilter ref="A2:K39"/>
  <mergeCells count="2">
    <mergeCell ref="B1:I1"/>
    <mergeCell ref="I4:I39"/>
  </mergeCells>
  <pageMargins left="0.7" right="0.7" top="0.75" bottom="0.75" header="0.3" footer="0.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საშტატო</vt:lpstr>
      <vt:lpstr>საშტატო!Print_Area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2019-12-31T06:36:14Z</dcterms:modified>
</cp:coreProperties>
</file>